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0" documentId="8_{91F1980F-8DE1-487D-AAB7-656EE9730312}" xr6:coauthVersionLast="47" xr6:coauthVersionMax="47" xr10:uidLastSave="{00000000-0000-0000-0000-000000000000}"/>
  <bookViews>
    <workbookView xWindow="8355" yWindow="2850" windowWidth="21600" windowHeight="11385" activeTab="2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22'!$A$1:$N$41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3" l="1"/>
  <c r="I13" i="3" l="1"/>
  <c r="F13" i="3"/>
  <c r="J13" i="3" s="1"/>
  <c r="I12" i="3"/>
  <c r="F12" i="3"/>
  <c r="J12" i="3" s="1"/>
  <c r="K12" i="3" s="1"/>
  <c r="I11" i="3"/>
  <c r="F11" i="3"/>
  <c r="J11" i="3" s="1"/>
  <c r="L11" i="3" s="1"/>
  <c r="I10" i="3"/>
  <c r="F10" i="3"/>
  <c r="J10" i="3" s="1"/>
  <c r="I9" i="3"/>
  <c r="F9" i="3"/>
  <c r="J9" i="3" s="1"/>
  <c r="I8" i="3"/>
  <c r="F8" i="3"/>
  <c r="J8" i="3" s="1"/>
  <c r="J7" i="3"/>
  <c r="L7" i="3" s="1"/>
  <c r="I7" i="3"/>
  <c r="F7" i="3"/>
  <c r="J12" i="2"/>
  <c r="G12" i="2"/>
  <c r="K12" i="2" s="1"/>
  <c r="J11" i="2"/>
  <c r="G11" i="2"/>
  <c r="K11" i="2" s="1"/>
  <c r="J10" i="2"/>
  <c r="G10" i="2"/>
  <c r="K10" i="2" s="1"/>
  <c r="L10" i="2" s="1"/>
  <c r="J9" i="2"/>
  <c r="G9" i="2"/>
  <c r="K9" i="2" s="1"/>
  <c r="J8" i="2"/>
  <c r="G8" i="2"/>
  <c r="K8" i="2" s="1"/>
  <c r="J7" i="2"/>
  <c r="G7" i="2"/>
  <c r="K7" i="2" s="1"/>
  <c r="K8" i="1"/>
  <c r="H8" i="1"/>
  <c r="L8" i="1" s="1"/>
  <c r="K7" i="1"/>
  <c r="H7" i="1"/>
  <c r="L7" i="1" s="1"/>
  <c r="L12" i="3" l="1"/>
  <c r="M7" i="2"/>
  <c r="L7" i="2"/>
  <c r="K9" i="3"/>
  <c r="L9" i="3"/>
  <c r="K10" i="3"/>
  <c r="L10" i="3"/>
  <c r="L13" i="3"/>
  <c r="K13" i="3"/>
  <c r="L8" i="3"/>
  <c r="K8" i="3"/>
  <c r="K7" i="3"/>
  <c r="K11" i="3"/>
  <c r="M8" i="2"/>
  <c r="L8" i="2"/>
  <c r="M11" i="2"/>
  <c r="L11" i="2"/>
  <c r="M12" i="2"/>
  <c r="L12" i="2"/>
  <c r="M9" i="2"/>
  <c r="L9" i="2"/>
  <c r="M10" i="2"/>
  <c r="N7" i="1"/>
  <c r="M7" i="1"/>
  <c r="N8" i="1"/>
  <c r="M8" i="1"/>
  <c r="E13" i="4" l="1"/>
  <c r="J2" i="6"/>
  <c r="G2" i="6"/>
  <c r="E2" i="3"/>
  <c r="F2" i="2"/>
  <c r="J2" i="1"/>
  <c r="G2" i="1"/>
  <c r="G13" i="4"/>
  <c r="F13" i="4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31" i="2" l="1"/>
  <c r="K31" i="2" s="1"/>
  <c r="G32" i="2"/>
  <c r="K32" i="2" s="1"/>
  <c r="G33" i="2"/>
  <c r="K33" i="2" s="1"/>
  <c r="G34" i="2"/>
  <c r="K34" i="2" s="1"/>
  <c r="G35" i="2"/>
  <c r="K35" i="2" s="1"/>
  <c r="M35" i="2" l="1"/>
  <c r="L35" i="2"/>
  <c r="M32" i="2"/>
  <c r="L32" i="2"/>
  <c r="M34" i="2"/>
  <c r="L34" i="2"/>
  <c r="L33" i="2"/>
  <c r="M33" i="2"/>
  <c r="L31" i="2"/>
  <c r="M31" i="2"/>
  <c r="F29" i="3"/>
  <c r="J29" i="3" s="1"/>
  <c r="F30" i="3"/>
  <c r="J30" i="3" s="1"/>
  <c r="F31" i="3"/>
  <c r="J31" i="3" s="1"/>
  <c r="G28" i="2"/>
  <c r="K28" i="2" s="1"/>
  <c r="G29" i="2"/>
  <c r="K29" i="2" s="1"/>
  <c r="G30" i="2"/>
  <c r="K30" i="2" s="1"/>
  <c r="L30" i="2" l="1"/>
  <c r="M30" i="2"/>
  <c r="K29" i="3"/>
  <c r="L29" i="3"/>
  <c r="L28" i="2"/>
  <c r="M28" i="2"/>
  <c r="L31" i="3"/>
  <c r="K31" i="3"/>
  <c r="K30" i="3"/>
  <c r="L30" i="3"/>
  <c r="M29" i="2"/>
  <c r="L29" i="2"/>
  <c r="H10" i="6"/>
  <c r="L10" i="6" s="1"/>
  <c r="N10" i="6" s="1"/>
  <c r="K10" i="6"/>
  <c r="M10" i="6" l="1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2" i="6" l="1"/>
  <c r="L2" i="6"/>
  <c r="N2" i="6" s="1"/>
  <c r="N13" i="6"/>
  <c r="N15" i="6"/>
  <c r="M15" i="6"/>
  <c r="N11" i="6"/>
  <c r="M11" i="6"/>
  <c r="N14" i="6"/>
  <c r="M14" i="6"/>
  <c r="N12" i="6"/>
  <c r="M13" i="6"/>
  <c r="M2" i="6" l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36" i="2"/>
  <c r="K36" i="2" s="1"/>
  <c r="G37" i="2"/>
  <c r="K37" i="2" s="1"/>
  <c r="G38" i="2"/>
  <c r="K38" i="2" s="1"/>
  <c r="G39" i="2"/>
  <c r="K39" i="2" s="1"/>
  <c r="G40" i="2"/>
  <c r="K40" i="2" s="1"/>
  <c r="G41" i="2"/>
  <c r="K41" i="2" s="1"/>
  <c r="F37" i="3"/>
  <c r="J37" i="3" s="1"/>
  <c r="L19" i="2" l="1"/>
  <c r="M19" i="2"/>
  <c r="L21" i="2"/>
  <c r="M21" i="2"/>
  <c r="M14" i="2"/>
  <c r="L14" i="2"/>
  <c r="L18" i="2"/>
  <c r="M18" i="2"/>
  <c r="L39" i="2"/>
  <c r="M39" i="2"/>
  <c r="L27" i="2"/>
  <c r="M27" i="2"/>
  <c r="M20" i="2"/>
  <c r="L20" i="2"/>
  <c r="L40" i="2"/>
  <c r="M40" i="2"/>
  <c r="L13" i="2"/>
  <c r="M13" i="2"/>
  <c r="M17" i="2"/>
  <c r="L17" i="2"/>
  <c r="M38" i="2"/>
  <c r="L38" i="2"/>
  <c r="K37" i="3"/>
  <c r="L37" i="3"/>
  <c r="M16" i="2"/>
  <c r="L16" i="2"/>
  <c r="L37" i="2"/>
  <c r="M37" i="2"/>
  <c r="M26" i="2"/>
  <c r="L26" i="2"/>
  <c r="M41" i="2"/>
  <c r="L41" i="2"/>
  <c r="L15" i="2"/>
  <c r="M15" i="2"/>
  <c r="L36" i="2"/>
  <c r="M36" i="2"/>
  <c r="L25" i="2"/>
  <c r="M25" i="2"/>
  <c r="L24" i="2"/>
  <c r="M24" i="2"/>
  <c r="M23" i="2"/>
  <c r="L23" i="2"/>
  <c r="L22" i="2"/>
  <c r="M22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40" i="3"/>
  <c r="L40" i="3"/>
  <c r="K26" i="3"/>
  <c r="L26" i="3"/>
  <c r="K14" i="3"/>
  <c r="L14" i="3"/>
  <c r="L19" i="3"/>
  <c r="K19" i="3"/>
  <c r="K23" i="3"/>
  <c r="L23" i="3"/>
  <c r="K27" i="3"/>
  <c r="L27" i="3"/>
  <c r="K22" i="3"/>
  <c r="L22" i="3"/>
  <c r="L25" i="3"/>
  <c r="K25" i="3"/>
  <c r="K24" i="3"/>
  <c r="L24" i="3"/>
  <c r="K28" i="3"/>
  <c r="L28" i="3"/>
  <c r="K32" i="3"/>
  <c r="L32" i="3"/>
  <c r="F41" i="3"/>
  <c r="J41" i="3" s="1"/>
  <c r="F42" i="3"/>
  <c r="J42" i="3" s="1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L2" i="1"/>
  <c r="K2" i="1"/>
  <c r="K2" i="2"/>
  <c r="J2" i="3"/>
  <c r="J2" i="2"/>
  <c r="E2" i="4" l="1"/>
  <c r="F2" i="4"/>
  <c r="M2" i="1"/>
  <c r="L2" i="2"/>
  <c r="K2" i="3"/>
  <c r="K3" i="6"/>
  <c r="N2" i="1"/>
  <c r="L2" i="3"/>
  <c r="I3" i="3"/>
  <c r="J3" i="2"/>
  <c r="M2" i="2"/>
  <c r="H2" i="4" l="1"/>
  <c r="G2" i="4"/>
</calcChain>
</file>

<file path=xl/sharedStrings.xml><?xml version="1.0" encoding="utf-8"?>
<sst xmlns="http://schemas.openxmlformats.org/spreadsheetml/2006/main" count="170" uniqueCount="73">
  <si>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</si>
  <si>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</si>
  <si>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</si>
  <si>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</si>
  <si>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</si>
  <si>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</si>
  <si>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</si>
  <si>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</si>
  <si>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</si>
  <si>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</si>
  <si>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</si>
  <si>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</si>
  <si>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</si>
  <si>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</si>
  <si>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</si>
  <si>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</si>
  <si>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</si>
  <si>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</si>
  <si>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</si>
  <si>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</si>
  <si>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</si>
  <si>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</si>
  <si>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</si>
  <si>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</si>
  <si>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</si>
  <si>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</si>
  <si>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</si>
  <si>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</si>
  <si>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</si>
  <si>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</si>
  <si>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</si>
  <si>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</si>
  <si>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</si>
  <si>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</si>
  <si>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</si>
  <si>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</si>
  <si>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</si>
  <si>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</si>
  <si>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</si>
  <si>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</si>
  <si>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</si>
  <si>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</si>
  <si>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</si>
  <si>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</si>
  <si>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</si>
  <si>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</si>
  <si>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</si>
  <si>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</si>
  <si>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</si>
  <si>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</si>
  <si>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</si>
  <si>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</si>
  <si>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</si>
  <si>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</si>
  <si>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</si>
  <si>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</si>
  <si>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</si>
  <si>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</si>
  <si>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</si>
  <si>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</si>
  <si>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</si>
  <si>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</si>
  <si>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</si>
  <si>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 xml:space="preserve">SOC </t>
  </si>
  <si>
    <t>SOC</t>
  </si>
  <si>
    <t>6 Weeks--6/21-7/29</t>
  </si>
  <si>
    <t>3/ ETHS 6</t>
  </si>
  <si>
    <t>3/ETHS6</t>
  </si>
  <si>
    <t>5/GS1</t>
  </si>
  <si>
    <t>30 (average of 7 sections)</t>
  </si>
  <si>
    <t>39 (average of 3 sections))</t>
  </si>
  <si>
    <t>40 (average of 3 sections)</t>
  </si>
  <si>
    <t>Actual = 6.35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</si>
</sst>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7" fillId="0" borderId="1" xfId="1" applyFont="1" applyBorder="1" applyAlignment="1">
      <alignment horizontal="right" wrapText="1"/>
    </xf>
    <xf numFmtId="2" fontId="7" fillId="0" borderId="1" xfId="1" applyNumberFormat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1" xfId="0" applyBorder="1" applyAlignment="1">
      <alignment wrapText="1"/>
    </xf>
    <xf numFmtId="0" fontId="7" fillId="0" borderId="1" xfId="1" applyFont="1" applyBorder="1" applyAlignment="1">
      <alignment horizontal="right" wrapText="1" indent="1"/>
    </xf>
    <xf numFmtId="2" fontId="7" fillId="12" borderId="1" xfId="1" applyNumberFormat="1" applyFont="1" applyFill="1" applyBorder="1" applyAlignment="1">
      <alignment horizontal="right" wrapText="1"/>
    </xf>
    <xf numFmtId="43" fontId="0" fillId="4" borderId="4" xfId="3" applyFont="1" applyFill="1" applyBorder="1" applyAlignment="1" applyProtection="1">
      <alignment horizontal="right"/>
    </xf>
    <xf numFmtId="2" fontId="0" fillId="0" borderId="6" xfId="0" applyNumberFormat="1" applyFont="1" applyBorder="1" applyAlignment="1" applyProtection="1">
      <alignment horizontal="right"/>
    </xf>
    <xf numFmtId="2" fontId="3" fillId="3" borderId="3" xfId="1" applyNumberFormat="1" applyFont="1" applyFill="1" applyBorder="1" applyAlignment="1" applyProtection="1">
      <alignment horizontal="center"/>
    </xf>
    <xf numFmtId="0" fontId="0" fillId="12" borderId="19" xfId="0" applyFill="1" applyBorder="1"/>
    <xf numFmtId="2" fontId="12" fillId="12" borderId="18" xfId="0" applyNumberFormat="1" applyFont="1" applyFill="1" applyBorder="1" applyAlignment="1" applyProtection="1">
      <alignment horizontal="right"/>
    </xf>
    <xf numFmtId="2" fontId="7" fillId="0" borderId="1" xfId="1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wrapText="1"/>
    </xf>
    <xf numFmtId="2" fontId="0" fillId="0" borderId="1" xfId="0" applyNumberFormat="1" applyFont="1" applyFill="1" applyBorder="1" applyAlignment="1" applyProtection="1">
      <alignment horizontal="right"/>
    </xf>
    <xf numFmtId="0" fontId="0" fillId="0" borderId="1" xfId="0" applyFill="1" applyBorder="1" applyAlignment="1">
      <alignment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O12" sqref="O1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38" t="s">
        <v>19</v>
      </c>
      <c r="H1" s="139"/>
      <c r="I1" s="140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41" t="str">
        <f>'2022-23 Summary'!C2</f>
        <v xml:space="preserve">SOC </v>
      </c>
      <c r="H2" s="141"/>
      <c r="I2" s="141"/>
      <c r="J2" s="13">
        <f>'2022-23 Summary'!D2</f>
        <v>6.4</v>
      </c>
      <c r="K2" s="5">
        <f>SUM(K7:K24)</f>
        <v>1.2000000000000002</v>
      </c>
      <c r="L2" s="5">
        <f>SUM(L7:L24)</f>
        <v>786</v>
      </c>
      <c r="M2" s="5">
        <f>SUM(M7:M24)</f>
        <v>26.200000000000003</v>
      </c>
      <c r="N2" s="32">
        <f>L2/K2</f>
        <v>654.99999999999989</v>
      </c>
      <c r="O2" s="103" t="s">
        <v>53</v>
      </c>
    </row>
    <row r="3" spans="1:15" ht="19.5" customHeight="1" x14ac:dyDescent="0.25">
      <c r="A3" s="142"/>
      <c r="B3" s="143"/>
      <c r="C3" s="143"/>
      <c r="D3" s="143"/>
      <c r="E3" s="143"/>
      <c r="F3" s="143"/>
      <c r="G3" s="31"/>
      <c r="H3" s="136" t="s">
        <v>50</v>
      </c>
      <c r="I3" s="136"/>
      <c r="J3" s="137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customFormat="1" ht="15.75" customHeight="1" x14ac:dyDescent="0.25">
      <c r="A7" s="44" t="s">
        <v>64</v>
      </c>
      <c r="B7" s="54">
        <v>1</v>
      </c>
      <c r="C7" s="103" t="s">
        <v>65</v>
      </c>
      <c r="D7" s="54">
        <v>44</v>
      </c>
      <c r="E7" s="54" t="s">
        <v>71</v>
      </c>
      <c r="F7" s="34">
        <v>44</v>
      </c>
      <c r="G7" s="54">
        <v>4</v>
      </c>
      <c r="H7" s="112">
        <f t="shared" ref="H7:H8" si="0">F7*G7</f>
        <v>176</v>
      </c>
      <c r="I7" s="86">
        <v>3</v>
      </c>
      <c r="J7" s="87">
        <v>3</v>
      </c>
      <c r="K7" s="113">
        <f t="shared" ref="K7:K8" si="1">J7*G7/15</f>
        <v>0.8</v>
      </c>
      <c r="L7" s="112">
        <f>H7*I7</f>
        <v>528</v>
      </c>
      <c r="M7" s="114">
        <f>L7/30</f>
        <v>17.600000000000001</v>
      </c>
      <c r="N7" s="113">
        <f t="shared" ref="N7:N8" si="2">L7/K7</f>
        <v>660</v>
      </c>
      <c r="O7" s="115"/>
    </row>
    <row r="8" spans="1:15" customFormat="1" ht="15.75" customHeight="1" x14ac:dyDescent="0.25">
      <c r="A8" s="44" t="s">
        <v>63</v>
      </c>
      <c r="B8" s="44" t="s">
        <v>66</v>
      </c>
      <c r="C8" s="103" t="s">
        <v>65</v>
      </c>
      <c r="D8" s="54">
        <v>44</v>
      </c>
      <c r="E8" s="54">
        <v>43</v>
      </c>
      <c r="F8" s="34">
        <v>43</v>
      </c>
      <c r="G8" s="54">
        <v>2</v>
      </c>
      <c r="H8" s="112">
        <f t="shared" si="0"/>
        <v>86</v>
      </c>
      <c r="I8" s="86">
        <v>3</v>
      </c>
      <c r="J8" s="87">
        <v>3</v>
      </c>
      <c r="K8" s="113">
        <f t="shared" si="1"/>
        <v>0.4</v>
      </c>
      <c r="L8" s="112">
        <f t="shared" ref="L8" si="3">H8*I8</f>
        <v>258</v>
      </c>
      <c r="M8" s="114">
        <f t="shared" ref="M8" si="4">L8/30</f>
        <v>8.6</v>
      </c>
      <c r="N8" s="113">
        <f t="shared" si="2"/>
        <v>645</v>
      </c>
      <c r="O8" s="126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ref="H9" si="5">F9*G9</f>
        <v>0</v>
      </c>
      <c r="I9" s="88"/>
      <c r="J9" s="88"/>
      <c r="K9" s="69">
        <f t="shared" ref="K9:K24" si="6">J9*G9/15</f>
        <v>0</v>
      </c>
      <c r="L9" s="70">
        <f t="shared" ref="L9:L24" si="7">H9*I9</f>
        <v>0</v>
      </c>
      <c r="M9" s="71">
        <f t="shared" ref="M9:M24" si="8">L9/30</f>
        <v>0</v>
      </c>
      <c r="N9" s="69" t="e">
        <f t="shared" ref="N9:N24" si="9">L9/K9</f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10">F10*G10</f>
        <v>0</v>
      </c>
      <c r="I10" s="88"/>
      <c r="J10" s="88"/>
      <c r="K10" s="69">
        <f t="shared" si="6"/>
        <v>0</v>
      </c>
      <c r="L10" s="70">
        <f t="shared" si="7"/>
        <v>0</v>
      </c>
      <c r="M10" s="71">
        <f t="shared" si="8"/>
        <v>0</v>
      </c>
      <c r="N10" s="69" t="e">
        <f t="shared" si="9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10"/>
        <v>0</v>
      </c>
      <c r="I11" s="88"/>
      <c r="J11" s="88"/>
      <c r="K11" s="69">
        <f t="shared" si="6"/>
        <v>0</v>
      </c>
      <c r="L11" s="70">
        <f t="shared" si="7"/>
        <v>0</v>
      </c>
      <c r="M11" s="71">
        <f t="shared" si="8"/>
        <v>0</v>
      </c>
      <c r="N11" s="69" t="e">
        <f t="shared" si="9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10"/>
        <v>0</v>
      </c>
      <c r="I12" s="88"/>
      <c r="J12" s="88"/>
      <c r="K12" s="69">
        <f t="shared" si="6"/>
        <v>0</v>
      </c>
      <c r="L12" s="70">
        <f t="shared" si="7"/>
        <v>0</v>
      </c>
      <c r="M12" s="71">
        <f t="shared" si="8"/>
        <v>0</v>
      </c>
      <c r="N12" s="69" t="e">
        <f t="shared" si="9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10"/>
        <v>0</v>
      </c>
      <c r="I13" s="88"/>
      <c r="J13" s="88"/>
      <c r="K13" s="69">
        <f t="shared" si="6"/>
        <v>0</v>
      </c>
      <c r="L13" s="70">
        <f t="shared" si="7"/>
        <v>0</v>
      </c>
      <c r="M13" s="71">
        <f t="shared" si="8"/>
        <v>0</v>
      </c>
      <c r="N13" s="69" t="e">
        <f t="shared" si="9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10"/>
        <v>0</v>
      </c>
      <c r="I14" s="88"/>
      <c r="J14" s="88"/>
      <c r="K14" s="69">
        <f t="shared" si="6"/>
        <v>0</v>
      </c>
      <c r="L14" s="70">
        <f t="shared" si="7"/>
        <v>0</v>
      </c>
      <c r="M14" s="71">
        <f t="shared" si="8"/>
        <v>0</v>
      </c>
      <c r="N14" s="69" t="e">
        <f t="shared" si="9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10"/>
        <v>0</v>
      </c>
      <c r="I15" s="88"/>
      <c r="J15" s="88"/>
      <c r="K15" s="69">
        <f t="shared" si="6"/>
        <v>0</v>
      </c>
      <c r="L15" s="70">
        <f t="shared" si="7"/>
        <v>0</v>
      </c>
      <c r="M15" s="71">
        <f t="shared" si="8"/>
        <v>0</v>
      </c>
      <c r="N15" s="69" t="e">
        <f t="shared" si="9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10"/>
        <v>0</v>
      </c>
      <c r="I16" s="88"/>
      <c r="J16" s="88"/>
      <c r="K16" s="69">
        <f t="shared" si="6"/>
        <v>0</v>
      </c>
      <c r="L16" s="70">
        <f t="shared" si="7"/>
        <v>0</v>
      </c>
      <c r="M16" s="71">
        <f t="shared" si="8"/>
        <v>0</v>
      </c>
      <c r="N16" s="69" t="e">
        <f t="shared" si="9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10"/>
        <v>0</v>
      </c>
      <c r="I17" s="88"/>
      <c r="J17" s="88"/>
      <c r="K17" s="69">
        <f t="shared" si="6"/>
        <v>0</v>
      </c>
      <c r="L17" s="70">
        <f t="shared" si="7"/>
        <v>0</v>
      </c>
      <c r="M17" s="71">
        <f t="shared" si="8"/>
        <v>0</v>
      </c>
      <c r="N17" s="69" t="e">
        <f t="shared" si="9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10"/>
        <v>0</v>
      </c>
      <c r="I18" s="88"/>
      <c r="J18" s="88"/>
      <c r="K18" s="69">
        <f t="shared" si="6"/>
        <v>0</v>
      </c>
      <c r="L18" s="70">
        <f t="shared" si="7"/>
        <v>0</v>
      </c>
      <c r="M18" s="71">
        <f t="shared" si="8"/>
        <v>0</v>
      </c>
      <c r="N18" s="69" t="e">
        <f t="shared" si="9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10"/>
        <v>0</v>
      </c>
      <c r="I19" s="88"/>
      <c r="J19" s="88"/>
      <c r="K19" s="69">
        <f t="shared" si="6"/>
        <v>0</v>
      </c>
      <c r="L19" s="70">
        <f t="shared" si="7"/>
        <v>0</v>
      </c>
      <c r="M19" s="71">
        <f t="shared" si="8"/>
        <v>0</v>
      </c>
      <c r="N19" s="69" t="e">
        <f t="shared" si="9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10"/>
        <v>0</v>
      </c>
      <c r="I20" s="88"/>
      <c r="J20" s="88"/>
      <c r="K20" s="69">
        <f t="shared" si="6"/>
        <v>0</v>
      </c>
      <c r="L20" s="70">
        <f t="shared" si="7"/>
        <v>0</v>
      </c>
      <c r="M20" s="71">
        <f t="shared" si="8"/>
        <v>0</v>
      </c>
      <c r="N20" s="69" t="e">
        <f t="shared" si="9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10"/>
        <v>0</v>
      </c>
      <c r="I21" s="88"/>
      <c r="J21" s="88"/>
      <c r="K21" s="69">
        <f t="shared" si="6"/>
        <v>0</v>
      </c>
      <c r="L21" s="70">
        <f t="shared" si="7"/>
        <v>0</v>
      </c>
      <c r="M21" s="71">
        <f t="shared" si="8"/>
        <v>0</v>
      </c>
      <c r="N21" s="69" t="e">
        <f t="shared" si="9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10"/>
        <v>0</v>
      </c>
      <c r="I22" s="88"/>
      <c r="J22" s="88"/>
      <c r="K22" s="69">
        <f t="shared" si="6"/>
        <v>0</v>
      </c>
      <c r="L22" s="70">
        <f t="shared" si="7"/>
        <v>0</v>
      </c>
      <c r="M22" s="71">
        <f t="shared" si="8"/>
        <v>0</v>
      </c>
      <c r="N22" s="69" t="e">
        <f t="shared" si="9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10"/>
        <v>0</v>
      </c>
      <c r="I23" s="88"/>
      <c r="J23" s="88"/>
      <c r="K23" s="69">
        <f t="shared" si="6"/>
        <v>0</v>
      </c>
      <c r="L23" s="70">
        <f t="shared" si="7"/>
        <v>0</v>
      </c>
      <c r="M23" s="71">
        <f t="shared" si="8"/>
        <v>0</v>
      </c>
      <c r="N23" s="69" t="e">
        <f t="shared" si="9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10"/>
        <v>0</v>
      </c>
      <c r="I24" s="89"/>
      <c r="J24" s="89"/>
      <c r="K24" s="69">
        <f t="shared" si="6"/>
        <v>0</v>
      </c>
      <c r="L24" s="70">
        <f t="shared" si="7"/>
        <v>0</v>
      </c>
      <c r="M24" s="71">
        <f t="shared" si="8"/>
        <v>0</v>
      </c>
      <c r="N24" s="69" t="e">
        <f t="shared" si="9"/>
        <v>#DIV/0!</v>
      </c>
      <c r="O24" s="49"/>
    </row>
    <row r="25" spans="1:15" ht="18.75" customHeight="1" x14ac:dyDescent="0.25">
      <c r="A25" s="127" t="s">
        <v>14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9"/>
    </row>
    <row r="26" spans="1:15" ht="88.5" customHeight="1" x14ac:dyDescent="0.25">
      <c r="A26" s="130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2"/>
    </row>
    <row r="27" spans="1:15" x14ac:dyDescent="0.25">
      <c r="A27" s="133"/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5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9:C2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7"/>
  <sheetViews>
    <sheetView zoomScale="120" zoomScaleNormal="120" workbookViewId="0">
      <pane ySplit="6" topLeftCell="A7" activePane="bottomLeft" state="frozen"/>
      <selection activeCell="E3" sqref="E3"/>
      <selection pane="bottomLeft" activeCell="N11" sqref="N1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38" t="s">
        <v>19</v>
      </c>
      <c r="G1" s="139"/>
      <c r="H1" s="140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44" t="str">
        <f>'2022-23 Summary'!C2</f>
        <v xml:space="preserve">SOC </v>
      </c>
      <c r="G2" s="144"/>
      <c r="H2" s="144"/>
      <c r="I2" s="13">
        <f>'2022-23 Summary'!D2</f>
        <v>6.4</v>
      </c>
      <c r="J2" s="5">
        <f>SUM(J7:J41)</f>
        <v>2.6</v>
      </c>
      <c r="K2" s="6">
        <f>SUM(K7:K41)</f>
        <v>1623</v>
      </c>
      <c r="L2" s="7">
        <f>SUM(L7:L41)</f>
        <v>54.1</v>
      </c>
      <c r="M2" s="7">
        <f>K2/J2</f>
        <v>624.23076923076917</v>
      </c>
    </row>
    <row r="3" spans="1:15" ht="19.5" customHeight="1" x14ac:dyDescent="0.25">
      <c r="A3" s="142"/>
      <c r="B3" s="143"/>
      <c r="C3" s="143"/>
      <c r="D3" s="143"/>
      <c r="E3" s="143"/>
      <c r="F3" s="31"/>
      <c r="G3" s="136" t="s">
        <v>50</v>
      </c>
      <c r="H3" s="136"/>
      <c r="I3" s="137"/>
      <c r="J3" s="125">
        <f>'2022-23 Summary'!D2-'Summer 22'!K2-'Fall 22'!J2-'Spring 23'!I2</f>
        <v>5.0000000000000266E-2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customFormat="1" ht="15.75" customHeight="1" x14ac:dyDescent="0.25">
      <c r="A7" s="54" t="s">
        <v>64</v>
      </c>
      <c r="B7" s="54">
        <v>1</v>
      </c>
      <c r="C7" s="54">
        <v>44</v>
      </c>
      <c r="D7" s="54" t="s">
        <v>69</v>
      </c>
      <c r="E7" s="34">
        <v>44</v>
      </c>
      <c r="F7" s="54">
        <v>7</v>
      </c>
      <c r="G7" s="116">
        <f t="shared" ref="G7:G12" si="0">E7*F7</f>
        <v>308</v>
      </c>
      <c r="H7" s="55">
        <v>3</v>
      </c>
      <c r="I7" s="35">
        <v>3</v>
      </c>
      <c r="J7" s="113">
        <f t="shared" ref="J7:J12" si="1">I7*F7/15</f>
        <v>1.4</v>
      </c>
      <c r="K7" s="112">
        <f t="shared" ref="K7:K12" si="2">(G7*H7)</f>
        <v>924</v>
      </c>
      <c r="L7" s="114">
        <f>K7/30</f>
        <v>30.8</v>
      </c>
      <c r="M7" s="113">
        <f>K7/J7</f>
        <v>660</v>
      </c>
      <c r="N7" s="56"/>
    </row>
    <row r="8" spans="1:15" customFormat="1" ht="15.75" customHeight="1" x14ac:dyDescent="0.25">
      <c r="A8" s="54" t="s">
        <v>64</v>
      </c>
      <c r="B8" s="54" t="s">
        <v>67</v>
      </c>
      <c r="C8" s="54">
        <v>44</v>
      </c>
      <c r="D8" s="54" t="s">
        <v>70</v>
      </c>
      <c r="E8" s="34">
        <v>44</v>
      </c>
      <c r="F8" s="54">
        <v>2</v>
      </c>
      <c r="G8" s="116">
        <f t="shared" si="0"/>
        <v>88</v>
      </c>
      <c r="H8" s="55">
        <v>3</v>
      </c>
      <c r="I8" s="35">
        <v>3</v>
      </c>
      <c r="J8" s="123">
        <f t="shared" si="1"/>
        <v>0.4</v>
      </c>
      <c r="K8" s="112">
        <f t="shared" si="2"/>
        <v>264</v>
      </c>
      <c r="L8" s="114">
        <f t="shared" ref="L8:L12" si="3">K8/30</f>
        <v>8.8000000000000007</v>
      </c>
      <c r="M8" s="113">
        <f t="shared" ref="M8:M12" si="4">K8/J8</f>
        <v>660</v>
      </c>
      <c r="N8" s="124"/>
    </row>
    <row r="9" spans="1:15" customFormat="1" ht="15.75" customHeight="1" x14ac:dyDescent="0.25">
      <c r="A9" s="54" t="s">
        <v>64</v>
      </c>
      <c r="B9" s="44">
        <v>4</v>
      </c>
      <c r="C9" s="54">
        <v>44</v>
      </c>
      <c r="D9" s="54">
        <v>26</v>
      </c>
      <c r="E9" s="34">
        <v>35</v>
      </c>
      <c r="F9" s="54">
        <v>1</v>
      </c>
      <c r="G9" s="116">
        <f t="shared" si="0"/>
        <v>35</v>
      </c>
      <c r="H9" s="55">
        <v>3</v>
      </c>
      <c r="I9" s="35">
        <v>3</v>
      </c>
      <c r="J9" s="113">
        <f t="shared" si="1"/>
        <v>0.2</v>
      </c>
      <c r="K9" s="112">
        <f t="shared" si="2"/>
        <v>105</v>
      </c>
      <c r="L9" s="114">
        <f t="shared" si="3"/>
        <v>3.5</v>
      </c>
      <c r="M9" s="113">
        <f t="shared" si="4"/>
        <v>525</v>
      </c>
      <c r="N9" s="56"/>
    </row>
    <row r="10" spans="1:15" customFormat="1" ht="15.75" customHeight="1" x14ac:dyDescent="0.25">
      <c r="A10" s="54" t="s">
        <v>64</v>
      </c>
      <c r="B10" s="54" t="s">
        <v>68</v>
      </c>
      <c r="C10" s="54">
        <v>44</v>
      </c>
      <c r="D10" s="54">
        <v>20</v>
      </c>
      <c r="E10" s="54">
        <v>40</v>
      </c>
      <c r="F10" s="54">
        <v>1</v>
      </c>
      <c r="G10" s="116">
        <f t="shared" si="0"/>
        <v>40</v>
      </c>
      <c r="H10" s="55">
        <v>3</v>
      </c>
      <c r="I10" s="55">
        <v>3</v>
      </c>
      <c r="J10" s="113">
        <f t="shared" si="1"/>
        <v>0.2</v>
      </c>
      <c r="K10" s="112">
        <f t="shared" si="2"/>
        <v>120</v>
      </c>
      <c r="L10" s="114">
        <f t="shared" si="3"/>
        <v>4</v>
      </c>
      <c r="M10" s="113">
        <f t="shared" si="4"/>
        <v>600</v>
      </c>
      <c r="N10" s="56"/>
    </row>
    <row r="11" spans="1:15" customFormat="1" ht="15.75" customHeight="1" x14ac:dyDescent="0.25">
      <c r="A11" s="44" t="s">
        <v>64</v>
      </c>
      <c r="B11" s="44">
        <v>11</v>
      </c>
      <c r="C11" s="54">
        <v>44</v>
      </c>
      <c r="D11" s="54">
        <v>11</v>
      </c>
      <c r="E11" s="54">
        <v>35</v>
      </c>
      <c r="F11" s="54">
        <v>1</v>
      </c>
      <c r="G11" s="116">
        <f t="shared" si="0"/>
        <v>35</v>
      </c>
      <c r="H11" s="55">
        <v>3</v>
      </c>
      <c r="I11" s="55">
        <v>3</v>
      </c>
      <c r="J11" s="113">
        <f t="shared" si="1"/>
        <v>0.2</v>
      </c>
      <c r="K11" s="112">
        <f t="shared" si="2"/>
        <v>105</v>
      </c>
      <c r="L11" s="114">
        <f t="shared" si="3"/>
        <v>3.5</v>
      </c>
      <c r="M11" s="113">
        <f t="shared" si="4"/>
        <v>525</v>
      </c>
      <c r="N11" s="56"/>
    </row>
    <row r="12" spans="1:15" customFormat="1" ht="15.75" customHeight="1" x14ac:dyDescent="0.25">
      <c r="A12" s="44" t="s">
        <v>64</v>
      </c>
      <c r="B12" s="44">
        <v>12</v>
      </c>
      <c r="C12" s="54">
        <v>44</v>
      </c>
      <c r="D12" s="54">
        <v>22</v>
      </c>
      <c r="E12" s="54">
        <v>35</v>
      </c>
      <c r="F12" s="54">
        <v>1</v>
      </c>
      <c r="G12" s="116">
        <f t="shared" si="0"/>
        <v>35</v>
      </c>
      <c r="H12" s="55">
        <v>3</v>
      </c>
      <c r="I12" s="55">
        <v>3</v>
      </c>
      <c r="J12" s="113">
        <f t="shared" si="1"/>
        <v>0.2</v>
      </c>
      <c r="K12" s="112">
        <f t="shared" si="2"/>
        <v>105</v>
      </c>
      <c r="L12" s="114">
        <f t="shared" si="3"/>
        <v>3.5</v>
      </c>
      <c r="M12" s="113">
        <f t="shared" si="4"/>
        <v>525</v>
      </c>
      <c r="N12" s="56"/>
    </row>
    <row r="13" spans="1:15" ht="15.75" customHeight="1" x14ac:dyDescent="0.25">
      <c r="A13" s="54"/>
      <c r="B13" s="44"/>
      <c r="C13" s="54"/>
      <c r="D13" s="54"/>
      <c r="E13" s="54"/>
      <c r="F13" s="54"/>
      <c r="G13" s="75">
        <f t="shared" ref="G13:G41" si="5">E13*F13</f>
        <v>0</v>
      </c>
      <c r="H13" s="55"/>
      <c r="I13" s="55"/>
      <c r="J13" s="69">
        <f t="shared" ref="J13:J41" si="6">I13*F13/15</f>
        <v>0</v>
      </c>
      <c r="K13" s="70">
        <f t="shared" ref="K13:K41" si="7">(G13*H13)</f>
        <v>0</v>
      </c>
      <c r="L13" s="71">
        <f t="shared" ref="L13:L41" si="8">K13/30</f>
        <v>0</v>
      </c>
      <c r="M13" s="69" t="e">
        <f t="shared" ref="M13:M41" si="9">K13/J13</f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5"/>
        <v>0</v>
      </c>
      <c r="H14" s="55"/>
      <c r="I14" s="55"/>
      <c r="J14" s="69">
        <f t="shared" si="6"/>
        <v>0</v>
      </c>
      <c r="K14" s="70">
        <f t="shared" si="7"/>
        <v>0</v>
      </c>
      <c r="L14" s="71">
        <f t="shared" si="8"/>
        <v>0</v>
      </c>
      <c r="M14" s="69" t="e">
        <f t="shared" si="9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5"/>
        <v>0</v>
      </c>
      <c r="H15" s="55"/>
      <c r="I15" s="55"/>
      <c r="J15" s="69">
        <f t="shared" si="6"/>
        <v>0</v>
      </c>
      <c r="K15" s="70">
        <f t="shared" si="7"/>
        <v>0</v>
      </c>
      <c r="L15" s="71">
        <f t="shared" si="8"/>
        <v>0</v>
      </c>
      <c r="M15" s="69" t="e">
        <f t="shared" si="9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5"/>
        <v>0</v>
      </c>
      <c r="H16" s="55"/>
      <c r="I16" s="55"/>
      <c r="J16" s="69">
        <f t="shared" si="6"/>
        <v>0</v>
      </c>
      <c r="K16" s="70">
        <f t="shared" si="7"/>
        <v>0</v>
      </c>
      <c r="L16" s="71">
        <f t="shared" si="8"/>
        <v>0</v>
      </c>
      <c r="M16" s="69" t="e">
        <f t="shared" si="9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5"/>
        <v>0</v>
      </c>
      <c r="H17" s="55"/>
      <c r="I17" s="55"/>
      <c r="J17" s="69">
        <f t="shared" si="6"/>
        <v>0</v>
      </c>
      <c r="K17" s="70">
        <f t="shared" si="7"/>
        <v>0</v>
      </c>
      <c r="L17" s="71">
        <f t="shared" si="8"/>
        <v>0</v>
      </c>
      <c r="M17" s="69" t="e">
        <f t="shared" si="9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5"/>
        <v>0</v>
      </c>
      <c r="H18" s="55"/>
      <c r="I18" s="55"/>
      <c r="J18" s="69">
        <f t="shared" si="6"/>
        <v>0</v>
      </c>
      <c r="K18" s="70">
        <f t="shared" si="7"/>
        <v>0</v>
      </c>
      <c r="L18" s="71">
        <f t="shared" si="8"/>
        <v>0</v>
      </c>
      <c r="M18" s="69" t="e">
        <f t="shared" si="9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5"/>
        <v>0</v>
      </c>
      <c r="H19" s="55"/>
      <c r="I19" s="55"/>
      <c r="J19" s="69">
        <f t="shared" si="6"/>
        <v>0</v>
      </c>
      <c r="K19" s="70">
        <f t="shared" si="7"/>
        <v>0</v>
      </c>
      <c r="L19" s="71">
        <f t="shared" si="8"/>
        <v>0</v>
      </c>
      <c r="M19" s="69" t="e">
        <f t="shared" si="9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5"/>
        <v>0</v>
      </c>
      <c r="H20" s="55"/>
      <c r="I20" s="55"/>
      <c r="J20" s="69">
        <f t="shared" si="6"/>
        <v>0</v>
      </c>
      <c r="K20" s="70">
        <f t="shared" si="7"/>
        <v>0</v>
      </c>
      <c r="L20" s="71">
        <f t="shared" si="8"/>
        <v>0</v>
      </c>
      <c r="M20" s="69" t="e">
        <f t="shared" si="9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5"/>
        <v>0</v>
      </c>
      <c r="H21" s="55"/>
      <c r="I21" s="55"/>
      <c r="J21" s="69">
        <f t="shared" si="6"/>
        <v>0</v>
      </c>
      <c r="K21" s="70">
        <f t="shared" si="7"/>
        <v>0</v>
      </c>
      <c r="L21" s="71">
        <f t="shared" si="8"/>
        <v>0</v>
      </c>
      <c r="M21" s="69" t="e">
        <f t="shared" si="9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5"/>
        <v>0</v>
      </c>
      <c r="H22" s="55"/>
      <c r="I22" s="55"/>
      <c r="J22" s="69">
        <f t="shared" si="6"/>
        <v>0</v>
      </c>
      <c r="K22" s="70">
        <f t="shared" si="7"/>
        <v>0</v>
      </c>
      <c r="L22" s="71">
        <f t="shared" si="8"/>
        <v>0</v>
      </c>
      <c r="M22" s="69" t="e">
        <f t="shared" si="9"/>
        <v>#DIV/0!</v>
      </c>
      <c r="N22" s="56"/>
    </row>
    <row r="23" spans="1:14" ht="15.75" customHeight="1" x14ac:dyDescent="0.25">
      <c r="A23" s="44"/>
      <c r="B23" s="54"/>
      <c r="C23" s="54"/>
      <c r="D23" s="54"/>
      <c r="E23" s="54"/>
      <c r="F23" s="54"/>
      <c r="G23" s="75">
        <f t="shared" si="5"/>
        <v>0</v>
      </c>
      <c r="H23" s="55"/>
      <c r="I23" s="55"/>
      <c r="J23" s="69">
        <f t="shared" si="6"/>
        <v>0</v>
      </c>
      <c r="K23" s="70">
        <f t="shared" si="7"/>
        <v>0</v>
      </c>
      <c r="L23" s="71">
        <f t="shared" si="8"/>
        <v>0</v>
      </c>
      <c r="M23" s="69" t="e">
        <f t="shared" si="9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5"/>
        <v>0</v>
      </c>
      <c r="H24" s="55"/>
      <c r="I24" s="55"/>
      <c r="J24" s="69">
        <f t="shared" si="6"/>
        <v>0</v>
      </c>
      <c r="K24" s="70">
        <f t="shared" si="7"/>
        <v>0</v>
      </c>
      <c r="L24" s="71">
        <f t="shared" si="8"/>
        <v>0</v>
      </c>
      <c r="M24" s="69" t="e">
        <f t="shared" si="9"/>
        <v>#DIV/0!</v>
      </c>
      <c r="N24" s="56"/>
    </row>
    <row r="25" spans="1:14" ht="15.75" customHeight="1" x14ac:dyDescent="0.25">
      <c r="A25" s="44"/>
      <c r="B25" s="44"/>
      <c r="C25" s="54"/>
      <c r="D25" s="54"/>
      <c r="E25" s="54"/>
      <c r="F25" s="54"/>
      <c r="G25" s="75">
        <f t="shared" si="5"/>
        <v>0</v>
      </c>
      <c r="H25" s="55"/>
      <c r="I25" s="55"/>
      <c r="J25" s="69">
        <f t="shared" si="6"/>
        <v>0</v>
      </c>
      <c r="K25" s="70">
        <f t="shared" si="7"/>
        <v>0</v>
      </c>
      <c r="L25" s="71">
        <f t="shared" si="8"/>
        <v>0</v>
      </c>
      <c r="M25" s="69" t="e">
        <f t="shared" si="9"/>
        <v>#DIV/0!</v>
      </c>
      <c r="N25" s="56"/>
    </row>
    <row r="26" spans="1:14" ht="15.75" customHeight="1" x14ac:dyDescent="0.25">
      <c r="A26" s="54"/>
      <c r="B26" s="54"/>
      <c r="C26" s="54"/>
      <c r="D26" s="54"/>
      <c r="E26" s="54"/>
      <c r="F26" s="54"/>
      <c r="G26" s="75">
        <f t="shared" si="5"/>
        <v>0</v>
      </c>
      <c r="H26" s="55"/>
      <c r="I26" s="55"/>
      <c r="J26" s="69">
        <f t="shared" si="6"/>
        <v>0</v>
      </c>
      <c r="K26" s="70">
        <f t="shared" si="7"/>
        <v>0</v>
      </c>
      <c r="L26" s="71">
        <f t="shared" si="8"/>
        <v>0</v>
      </c>
      <c r="M26" s="69" t="e">
        <f t="shared" si="9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5"/>
        <v>0</v>
      </c>
      <c r="H27" s="55"/>
      <c r="I27" s="55"/>
      <c r="J27" s="69">
        <f t="shared" si="6"/>
        <v>0</v>
      </c>
      <c r="K27" s="70">
        <f t="shared" si="7"/>
        <v>0</v>
      </c>
      <c r="L27" s="71">
        <f t="shared" si="8"/>
        <v>0</v>
      </c>
      <c r="M27" s="69" t="e">
        <f t="shared" si="9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5"/>
        <v>0</v>
      </c>
      <c r="H28" s="55"/>
      <c r="I28" s="55"/>
      <c r="J28" s="69">
        <f t="shared" si="6"/>
        <v>0</v>
      </c>
      <c r="K28" s="70">
        <f t="shared" si="7"/>
        <v>0</v>
      </c>
      <c r="L28" s="71">
        <f t="shared" si="8"/>
        <v>0</v>
      </c>
      <c r="M28" s="69" t="e">
        <f t="shared" si="9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5"/>
        <v>0</v>
      </c>
      <c r="H29" s="55"/>
      <c r="I29" s="55"/>
      <c r="J29" s="69">
        <f t="shared" si="6"/>
        <v>0</v>
      </c>
      <c r="K29" s="70">
        <f t="shared" si="7"/>
        <v>0</v>
      </c>
      <c r="L29" s="71">
        <f t="shared" si="8"/>
        <v>0</v>
      </c>
      <c r="M29" s="69" t="e">
        <f t="shared" si="9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5"/>
        <v>0</v>
      </c>
      <c r="H30" s="55"/>
      <c r="I30" s="55"/>
      <c r="J30" s="69">
        <f t="shared" si="6"/>
        <v>0</v>
      </c>
      <c r="K30" s="70">
        <f t="shared" si="7"/>
        <v>0</v>
      </c>
      <c r="L30" s="71">
        <f t="shared" si="8"/>
        <v>0</v>
      </c>
      <c r="M30" s="69" t="e">
        <f t="shared" si="9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ref="G31:G35" si="10">E31*F31</f>
        <v>0</v>
      </c>
      <c r="H31" s="55"/>
      <c r="I31" s="55"/>
      <c r="J31" s="69">
        <f t="shared" si="6"/>
        <v>0</v>
      </c>
      <c r="K31" s="70">
        <f t="shared" si="7"/>
        <v>0</v>
      </c>
      <c r="L31" s="71">
        <f t="shared" si="8"/>
        <v>0</v>
      </c>
      <c r="M31" s="69" t="e">
        <f t="shared" si="9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si="10"/>
        <v>0</v>
      </c>
      <c r="H32" s="55"/>
      <c r="I32" s="55"/>
      <c r="J32" s="69">
        <f t="shared" si="6"/>
        <v>0</v>
      </c>
      <c r="K32" s="70">
        <f t="shared" si="7"/>
        <v>0</v>
      </c>
      <c r="L32" s="71">
        <f t="shared" si="8"/>
        <v>0</v>
      </c>
      <c r="M32" s="69" t="e">
        <f t="shared" si="9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10"/>
        <v>0</v>
      </c>
      <c r="H33" s="55"/>
      <c r="I33" s="55"/>
      <c r="J33" s="69">
        <f t="shared" si="6"/>
        <v>0</v>
      </c>
      <c r="K33" s="70">
        <f t="shared" si="7"/>
        <v>0</v>
      </c>
      <c r="L33" s="71">
        <f t="shared" si="8"/>
        <v>0</v>
      </c>
      <c r="M33" s="69" t="e">
        <f t="shared" si="9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10"/>
        <v>0</v>
      </c>
      <c r="H34" s="55"/>
      <c r="I34" s="55"/>
      <c r="J34" s="69">
        <f t="shared" si="6"/>
        <v>0</v>
      </c>
      <c r="K34" s="70">
        <f t="shared" si="7"/>
        <v>0</v>
      </c>
      <c r="L34" s="71">
        <f t="shared" si="8"/>
        <v>0</v>
      </c>
      <c r="M34" s="69" t="e">
        <f t="shared" si="9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10"/>
        <v>0</v>
      </c>
      <c r="H35" s="55"/>
      <c r="I35" s="55"/>
      <c r="J35" s="69">
        <f t="shared" si="6"/>
        <v>0</v>
      </c>
      <c r="K35" s="70">
        <f t="shared" si="7"/>
        <v>0</v>
      </c>
      <c r="L35" s="71">
        <f t="shared" si="8"/>
        <v>0</v>
      </c>
      <c r="M35" s="69" t="e">
        <f t="shared" si="9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5"/>
        <v>0</v>
      </c>
      <c r="H36" s="55"/>
      <c r="I36" s="55"/>
      <c r="J36" s="69">
        <f t="shared" si="6"/>
        <v>0</v>
      </c>
      <c r="K36" s="70">
        <f t="shared" si="7"/>
        <v>0</v>
      </c>
      <c r="L36" s="71">
        <f t="shared" si="8"/>
        <v>0</v>
      </c>
      <c r="M36" s="69" t="e">
        <f t="shared" si="9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5"/>
        <v>0</v>
      </c>
      <c r="H37" s="55"/>
      <c r="I37" s="55"/>
      <c r="J37" s="69">
        <f t="shared" si="6"/>
        <v>0</v>
      </c>
      <c r="K37" s="70">
        <f t="shared" si="7"/>
        <v>0</v>
      </c>
      <c r="L37" s="71">
        <f t="shared" si="8"/>
        <v>0</v>
      </c>
      <c r="M37" s="69" t="e">
        <f t="shared" si="9"/>
        <v>#DIV/0!</v>
      </c>
      <c r="N37" s="56"/>
    </row>
    <row r="38" spans="1:14" ht="15.75" customHeight="1" x14ac:dyDescent="0.25">
      <c r="A38" s="57"/>
      <c r="B38" s="57"/>
      <c r="C38" s="54"/>
      <c r="D38" s="54"/>
      <c r="E38" s="54"/>
      <c r="F38" s="54"/>
      <c r="G38" s="75">
        <f t="shared" si="5"/>
        <v>0</v>
      </c>
      <c r="H38" s="55"/>
      <c r="I38" s="55"/>
      <c r="J38" s="69">
        <f t="shared" si="6"/>
        <v>0</v>
      </c>
      <c r="K38" s="70">
        <f t="shared" si="7"/>
        <v>0</v>
      </c>
      <c r="L38" s="71">
        <f t="shared" si="8"/>
        <v>0</v>
      </c>
      <c r="M38" s="69" t="e">
        <f t="shared" si="9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5"/>
        <v>0</v>
      </c>
      <c r="H39" s="55"/>
      <c r="I39" s="55"/>
      <c r="J39" s="69">
        <f t="shared" si="6"/>
        <v>0</v>
      </c>
      <c r="K39" s="70">
        <f t="shared" si="7"/>
        <v>0</v>
      </c>
      <c r="L39" s="71">
        <f t="shared" si="8"/>
        <v>0</v>
      </c>
      <c r="M39" s="69" t="e">
        <f t="shared" si="9"/>
        <v>#DIV/0!</v>
      </c>
      <c r="N39" s="56"/>
    </row>
    <row r="40" spans="1:14" ht="15.75" customHeight="1" x14ac:dyDescent="0.25">
      <c r="A40" s="45"/>
      <c r="B40" s="45"/>
      <c r="C40" s="46"/>
      <c r="D40" s="46"/>
      <c r="E40" s="54"/>
      <c r="F40" s="54"/>
      <c r="G40" s="75">
        <f t="shared" si="5"/>
        <v>0</v>
      </c>
      <c r="H40" s="55"/>
      <c r="I40" s="46"/>
      <c r="J40" s="69">
        <f t="shared" si="6"/>
        <v>0</v>
      </c>
      <c r="K40" s="70">
        <f t="shared" si="7"/>
        <v>0</v>
      </c>
      <c r="L40" s="71">
        <f t="shared" si="8"/>
        <v>0</v>
      </c>
      <c r="M40" s="69" t="e">
        <f t="shared" si="9"/>
        <v>#DIV/0!</v>
      </c>
      <c r="N40" s="56"/>
    </row>
    <row r="41" spans="1:14" ht="15.75" customHeight="1" x14ac:dyDescent="0.25">
      <c r="A41" s="44"/>
      <c r="B41" s="54"/>
      <c r="C41" s="54"/>
      <c r="D41" s="54"/>
      <c r="E41" s="54"/>
      <c r="F41" s="54"/>
      <c r="G41" s="75">
        <f t="shared" si="5"/>
        <v>0</v>
      </c>
      <c r="H41" s="55"/>
      <c r="I41" s="55"/>
      <c r="J41" s="69">
        <f t="shared" si="6"/>
        <v>0</v>
      </c>
      <c r="K41" s="70">
        <f t="shared" si="7"/>
        <v>0</v>
      </c>
      <c r="L41" s="71">
        <f t="shared" si="8"/>
        <v>0</v>
      </c>
      <c r="M41" s="69" t="e">
        <f t="shared" si="9"/>
        <v>#DIV/0!</v>
      </c>
      <c r="N41" s="56"/>
    </row>
    <row r="42" spans="1:14" ht="18.75" customHeight="1" x14ac:dyDescent="0.25">
      <c r="A42" s="127" t="s">
        <v>14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9"/>
    </row>
    <row r="43" spans="1:14" ht="61.5" customHeight="1" x14ac:dyDescent="0.25">
      <c r="A43" s="133"/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5"/>
    </row>
    <row r="44" spans="1:14" x14ac:dyDescent="0.25">
      <c r="A44"/>
      <c r="B44"/>
      <c r="C44"/>
      <c r="D44"/>
      <c r="E44"/>
      <c r="F44"/>
      <c r="G44" s="76"/>
      <c r="H44"/>
      <c r="I44"/>
      <c r="J44" s="72"/>
      <c r="K44" s="72"/>
      <c r="L44" s="72"/>
      <c r="M44" s="72"/>
      <c r="N44" s="3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</row>
    <row r="46" spans="1:14" ht="30" customHeight="1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ht="32.25" customHeight="1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customFormat="1" x14ac:dyDescent="0.25">
      <c r="G50" s="76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</sheetData>
  <sheetProtection formatCells="0" insertRows="0" deleteRows="0"/>
  <mergeCells count="6">
    <mergeCell ref="A42:N42"/>
    <mergeCell ref="A43:N43"/>
    <mergeCell ref="G3:I3"/>
    <mergeCell ref="F1:H1"/>
    <mergeCell ref="F2:H2"/>
    <mergeCell ref="A3:E3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K3" sqref="K3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38" t="s">
        <v>19</v>
      </c>
      <c r="F1" s="139"/>
      <c r="G1" s="140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44" t="str">
        <f>'2022-23 Summary'!C2</f>
        <v xml:space="preserve">SOC </v>
      </c>
      <c r="F2" s="144"/>
      <c r="G2" s="144"/>
      <c r="H2" s="13">
        <f>'2022-23 Summary'!D2</f>
        <v>6.4</v>
      </c>
      <c r="I2" s="5">
        <f>SUM(I7:I42)</f>
        <v>2.5499999999999998</v>
      </c>
      <c r="J2" s="14">
        <f>SUM(J7:J42)</f>
        <v>1484</v>
      </c>
      <c r="K2" s="15">
        <f>SUM(K7:K42)</f>
        <v>49.466666666666661</v>
      </c>
      <c r="L2" s="15">
        <f>J2/I2</f>
        <v>581.96078431372553</v>
      </c>
    </row>
    <row r="3" spans="1:14" ht="19.5" customHeight="1" x14ac:dyDescent="0.25">
      <c r="A3" s="142"/>
      <c r="B3" s="143"/>
      <c r="C3" s="143"/>
      <c r="D3" s="143"/>
      <c r="E3" s="31"/>
      <c r="F3" s="136" t="s">
        <v>50</v>
      </c>
      <c r="G3" s="136"/>
      <c r="H3" s="137"/>
      <c r="I3" s="125">
        <f>'2022-23 Summary'!D2-'Summer 22'!K2-'Fall 22'!J2-'Spring 23'!I2</f>
        <v>5.0000000000000266E-2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48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34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customFormat="1" ht="15.75" customHeight="1" x14ac:dyDescent="0.25">
      <c r="A7" s="54" t="s">
        <v>64</v>
      </c>
      <c r="B7" s="54">
        <v>1</v>
      </c>
      <c r="C7" s="54">
        <v>44</v>
      </c>
      <c r="D7" s="34">
        <v>44</v>
      </c>
      <c r="E7" s="54">
        <v>6</v>
      </c>
      <c r="F7" s="112">
        <f t="shared" ref="F7:F13" si="0">D7*E7</f>
        <v>264</v>
      </c>
      <c r="G7" s="86">
        <v>3</v>
      </c>
      <c r="H7" s="87">
        <v>3</v>
      </c>
      <c r="I7" s="113">
        <f t="shared" ref="I7:I13" si="1">H7*E7/15</f>
        <v>1.2</v>
      </c>
      <c r="J7" s="112">
        <f t="shared" ref="J7:J13" si="2">(F7*G7)</f>
        <v>792</v>
      </c>
      <c r="K7" s="114">
        <f>J7/30</f>
        <v>26.4</v>
      </c>
      <c r="L7" s="113">
        <f t="shared" ref="L7:L13" si="3">J7/I7</f>
        <v>660</v>
      </c>
      <c r="M7" s="56"/>
    </row>
    <row r="8" spans="1:14" customFormat="1" ht="15.75" customHeight="1" x14ac:dyDescent="0.25">
      <c r="A8" s="54" t="s">
        <v>64</v>
      </c>
      <c r="B8" s="54" t="s">
        <v>66</v>
      </c>
      <c r="C8" s="54">
        <v>44</v>
      </c>
      <c r="D8" s="34">
        <v>44</v>
      </c>
      <c r="E8" s="54">
        <v>1</v>
      </c>
      <c r="F8" s="112">
        <f t="shared" si="0"/>
        <v>44</v>
      </c>
      <c r="G8" s="86">
        <v>3</v>
      </c>
      <c r="H8" s="87">
        <v>3</v>
      </c>
      <c r="I8" s="117">
        <f t="shared" si="1"/>
        <v>0.2</v>
      </c>
      <c r="J8" s="112">
        <f t="shared" si="2"/>
        <v>132</v>
      </c>
      <c r="K8" s="114">
        <f t="shared" ref="K8:K13" si="4">J8/30</f>
        <v>4.4000000000000004</v>
      </c>
      <c r="L8" s="113">
        <f t="shared" si="3"/>
        <v>660</v>
      </c>
      <c r="M8" s="124"/>
    </row>
    <row r="9" spans="1:14" customFormat="1" ht="15.75" customHeight="1" x14ac:dyDescent="0.25">
      <c r="A9" s="54" t="s">
        <v>64</v>
      </c>
      <c r="B9" s="54">
        <v>4</v>
      </c>
      <c r="C9" s="54">
        <v>44</v>
      </c>
      <c r="D9" s="34">
        <v>35</v>
      </c>
      <c r="E9" s="54">
        <v>1</v>
      </c>
      <c r="F9" s="112">
        <f t="shared" si="0"/>
        <v>35</v>
      </c>
      <c r="G9" s="86">
        <v>3</v>
      </c>
      <c r="H9" s="87">
        <v>3</v>
      </c>
      <c r="I9" s="113">
        <f t="shared" si="1"/>
        <v>0.2</v>
      </c>
      <c r="J9" s="112">
        <f t="shared" si="2"/>
        <v>105</v>
      </c>
      <c r="K9" s="114">
        <f t="shared" si="4"/>
        <v>3.5</v>
      </c>
      <c r="L9" s="113">
        <f t="shared" si="3"/>
        <v>525</v>
      </c>
      <c r="M9" s="56"/>
    </row>
    <row r="10" spans="1:14" customFormat="1" ht="15.75" customHeight="1" x14ac:dyDescent="0.25">
      <c r="A10" s="54" t="s">
        <v>64</v>
      </c>
      <c r="B10" s="54">
        <v>6</v>
      </c>
      <c r="C10" s="54">
        <v>44</v>
      </c>
      <c r="D10" s="54">
        <v>35</v>
      </c>
      <c r="E10" s="54">
        <v>1</v>
      </c>
      <c r="F10" s="112">
        <f t="shared" si="0"/>
        <v>35</v>
      </c>
      <c r="G10" s="86">
        <v>3</v>
      </c>
      <c r="H10" s="86">
        <v>3</v>
      </c>
      <c r="I10" s="113">
        <f t="shared" si="1"/>
        <v>0.2</v>
      </c>
      <c r="J10" s="112">
        <f t="shared" si="2"/>
        <v>105</v>
      </c>
      <c r="K10" s="114">
        <f t="shared" si="4"/>
        <v>3.5</v>
      </c>
      <c r="L10" s="113">
        <f t="shared" si="3"/>
        <v>525</v>
      </c>
      <c r="M10" s="56"/>
    </row>
    <row r="11" spans="1:14" customFormat="1" ht="15.75" customHeight="1" x14ac:dyDescent="0.25">
      <c r="A11" s="54" t="s">
        <v>64</v>
      </c>
      <c r="B11" s="54">
        <v>7</v>
      </c>
      <c r="C11" s="54">
        <v>44</v>
      </c>
      <c r="D11" s="54">
        <v>35</v>
      </c>
      <c r="E11" s="54">
        <v>1</v>
      </c>
      <c r="F11" s="112">
        <f t="shared" si="0"/>
        <v>35</v>
      </c>
      <c r="G11" s="86">
        <v>3</v>
      </c>
      <c r="H11" s="86">
        <v>3</v>
      </c>
      <c r="I11" s="113">
        <f t="shared" si="1"/>
        <v>0.2</v>
      </c>
      <c r="J11" s="112">
        <f t="shared" si="2"/>
        <v>105</v>
      </c>
      <c r="K11" s="114">
        <f t="shared" si="4"/>
        <v>3.5</v>
      </c>
      <c r="L11" s="113">
        <f t="shared" si="3"/>
        <v>525</v>
      </c>
      <c r="M11" s="56"/>
    </row>
    <row r="12" spans="1:14" customFormat="1" ht="15.75" customHeight="1" x14ac:dyDescent="0.25">
      <c r="A12" s="36" t="s">
        <v>64</v>
      </c>
      <c r="B12" s="37">
        <v>11</v>
      </c>
      <c r="C12" s="54">
        <v>44</v>
      </c>
      <c r="D12" s="54">
        <v>35</v>
      </c>
      <c r="E12" s="54">
        <v>1</v>
      </c>
      <c r="F12" s="112">
        <f t="shared" si="0"/>
        <v>35</v>
      </c>
      <c r="G12" s="86">
        <v>3</v>
      </c>
      <c r="H12" s="86">
        <v>3</v>
      </c>
      <c r="I12" s="113">
        <f t="shared" si="1"/>
        <v>0.2</v>
      </c>
      <c r="J12" s="112">
        <f t="shared" si="2"/>
        <v>105</v>
      </c>
      <c r="K12" s="114">
        <f t="shared" si="4"/>
        <v>3.5</v>
      </c>
      <c r="L12" s="113">
        <f t="shared" si="3"/>
        <v>525</v>
      </c>
      <c r="M12" s="56"/>
    </row>
    <row r="13" spans="1:14" customFormat="1" ht="15.75" customHeight="1" x14ac:dyDescent="0.25">
      <c r="A13" s="38" t="s">
        <v>64</v>
      </c>
      <c r="B13" s="39">
        <v>13</v>
      </c>
      <c r="C13" s="54">
        <v>44</v>
      </c>
      <c r="D13" s="54">
        <v>35</v>
      </c>
      <c r="E13" s="54">
        <v>1</v>
      </c>
      <c r="F13" s="112">
        <f t="shared" si="0"/>
        <v>35</v>
      </c>
      <c r="G13" s="86">
        <v>4</v>
      </c>
      <c r="H13" s="86">
        <v>5.25</v>
      </c>
      <c r="I13" s="113">
        <f t="shared" si="1"/>
        <v>0.35</v>
      </c>
      <c r="J13" s="112">
        <f t="shared" si="2"/>
        <v>140</v>
      </c>
      <c r="K13" s="114">
        <f t="shared" si="4"/>
        <v>4.666666666666667</v>
      </c>
      <c r="L13" s="113">
        <f t="shared" si="3"/>
        <v>400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ref="F14:F40" si="5">D14*E14</f>
        <v>0</v>
      </c>
      <c r="G14" s="86"/>
      <c r="H14" s="86"/>
      <c r="I14" s="69">
        <f t="shared" ref="I14:I42" si="6">H14*E14/15</f>
        <v>0</v>
      </c>
      <c r="J14" s="70">
        <f t="shared" ref="J14:J42" si="7">(F14*G14)</f>
        <v>0</v>
      </c>
      <c r="K14" s="71">
        <f t="shared" ref="K14:K42" si="8">J14/30</f>
        <v>0</v>
      </c>
      <c r="L14" s="69" t="e">
        <f t="shared" ref="L14:L42" si="9">J14/I14</f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5"/>
        <v>0</v>
      </c>
      <c r="G15" s="86"/>
      <c r="H15" s="86"/>
      <c r="I15" s="69">
        <f t="shared" si="6"/>
        <v>0</v>
      </c>
      <c r="J15" s="70">
        <f t="shared" si="7"/>
        <v>0</v>
      </c>
      <c r="K15" s="71">
        <f t="shared" si="8"/>
        <v>0</v>
      </c>
      <c r="L15" s="69" t="e">
        <f t="shared" si="9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5"/>
        <v>0</v>
      </c>
      <c r="G16" s="86"/>
      <c r="H16" s="86"/>
      <c r="I16" s="69">
        <f t="shared" si="6"/>
        <v>0</v>
      </c>
      <c r="J16" s="70">
        <f t="shared" si="7"/>
        <v>0</v>
      </c>
      <c r="K16" s="71">
        <f t="shared" si="8"/>
        <v>0</v>
      </c>
      <c r="L16" s="69" t="e">
        <f t="shared" si="9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5"/>
        <v>0</v>
      </c>
      <c r="G17" s="86"/>
      <c r="H17" s="86"/>
      <c r="I17" s="69">
        <f t="shared" si="6"/>
        <v>0</v>
      </c>
      <c r="J17" s="70">
        <f t="shared" si="7"/>
        <v>0</v>
      </c>
      <c r="K17" s="71">
        <f t="shared" si="8"/>
        <v>0</v>
      </c>
      <c r="L17" s="69" t="e">
        <f t="shared" si="9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5"/>
        <v>0</v>
      </c>
      <c r="G18" s="86"/>
      <c r="H18" s="86"/>
      <c r="I18" s="69">
        <f t="shared" si="6"/>
        <v>0</v>
      </c>
      <c r="J18" s="70">
        <f t="shared" si="7"/>
        <v>0</v>
      </c>
      <c r="K18" s="71">
        <f t="shared" si="8"/>
        <v>0</v>
      </c>
      <c r="L18" s="69" t="e">
        <f t="shared" si="9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5"/>
        <v>0</v>
      </c>
      <c r="G19" s="86"/>
      <c r="H19" s="86"/>
      <c r="I19" s="69">
        <f t="shared" si="6"/>
        <v>0</v>
      </c>
      <c r="J19" s="70">
        <f t="shared" si="7"/>
        <v>0</v>
      </c>
      <c r="K19" s="71">
        <f t="shared" si="8"/>
        <v>0</v>
      </c>
      <c r="L19" s="69" t="e">
        <f t="shared" si="9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5"/>
        <v>0</v>
      </c>
      <c r="G20" s="86"/>
      <c r="H20" s="86"/>
      <c r="I20" s="69">
        <f t="shared" si="6"/>
        <v>0</v>
      </c>
      <c r="J20" s="70">
        <f t="shared" si="7"/>
        <v>0</v>
      </c>
      <c r="K20" s="71">
        <f t="shared" si="8"/>
        <v>0</v>
      </c>
      <c r="L20" s="69" t="e">
        <f t="shared" si="9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5"/>
        <v>0</v>
      </c>
      <c r="G21" s="86"/>
      <c r="H21" s="86"/>
      <c r="I21" s="69">
        <f t="shared" si="6"/>
        <v>0</v>
      </c>
      <c r="J21" s="70">
        <f t="shared" si="7"/>
        <v>0</v>
      </c>
      <c r="K21" s="71">
        <f t="shared" si="8"/>
        <v>0</v>
      </c>
      <c r="L21" s="69" t="e">
        <f t="shared" si="9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5"/>
        <v>0</v>
      </c>
      <c r="G22" s="86"/>
      <c r="H22" s="86"/>
      <c r="I22" s="69">
        <f t="shared" si="6"/>
        <v>0</v>
      </c>
      <c r="J22" s="70">
        <f t="shared" si="7"/>
        <v>0</v>
      </c>
      <c r="K22" s="71">
        <f t="shared" si="8"/>
        <v>0</v>
      </c>
      <c r="L22" s="69" t="e">
        <f t="shared" si="9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5"/>
        <v>0</v>
      </c>
      <c r="G23" s="86"/>
      <c r="H23" s="86"/>
      <c r="I23" s="69">
        <f t="shared" si="6"/>
        <v>0</v>
      </c>
      <c r="J23" s="70">
        <f t="shared" si="7"/>
        <v>0</v>
      </c>
      <c r="K23" s="71">
        <f t="shared" si="8"/>
        <v>0</v>
      </c>
      <c r="L23" s="69" t="e">
        <f t="shared" si="9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5"/>
        <v>0</v>
      </c>
      <c r="G24" s="86"/>
      <c r="H24" s="86"/>
      <c r="I24" s="69">
        <f t="shared" si="6"/>
        <v>0</v>
      </c>
      <c r="J24" s="70">
        <f t="shared" si="7"/>
        <v>0</v>
      </c>
      <c r="K24" s="71">
        <f t="shared" si="8"/>
        <v>0</v>
      </c>
      <c r="L24" s="69" t="e">
        <f t="shared" si="9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5"/>
        <v>0</v>
      </c>
      <c r="G25" s="86"/>
      <c r="H25" s="86"/>
      <c r="I25" s="69">
        <f t="shared" si="6"/>
        <v>0</v>
      </c>
      <c r="J25" s="70">
        <f t="shared" si="7"/>
        <v>0</v>
      </c>
      <c r="K25" s="71">
        <f t="shared" si="8"/>
        <v>0</v>
      </c>
      <c r="L25" s="69" t="e">
        <f t="shared" si="9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5"/>
        <v>0</v>
      </c>
      <c r="G26" s="86"/>
      <c r="H26" s="86"/>
      <c r="I26" s="69">
        <f t="shared" si="6"/>
        <v>0</v>
      </c>
      <c r="J26" s="70">
        <f t="shared" si="7"/>
        <v>0</v>
      </c>
      <c r="K26" s="71">
        <f t="shared" si="8"/>
        <v>0</v>
      </c>
      <c r="L26" s="69" t="e">
        <f t="shared" si="9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5"/>
        <v>0</v>
      </c>
      <c r="G27" s="86"/>
      <c r="H27" s="86"/>
      <c r="I27" s="69">
        <f t="shared" si="6"/>
        <v>0</v>
      </c>
      <c r="J27" s="70">
        <f t="shared" si="7"/>
        <v>0</v>
      </c>
      <c r="K27" s="71">
        <f t="shared" si="8"/>
        <v>0</v>
      </c>
      <c r="L27" s="69" t="e">
        <f t="shared" si="9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5"/>
        <v>0</v>
      </c>
      <c r="G28" s="86"/>
      <c r="H28" s="86"/>
      <c r="I28" s="69">
        <f t="shared" si="6"/>
        <v>0</v>
      </c>
      <c r="J28" s="70">
        <f t="shared" si="7"/>
        <v>0</v>
      </c>
      <c r="K28" s="71">
        <f t="shared" si="8"/>
        <v>0</v>
      </c>
      <c r="L28" s="69" t="e">
        <f t="shared" si="9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5"/>
        <v>0</v>
      </c>
      <c r="G29" s="86"/>
      <c r="H29" s="86"/>
      <c r="I29" s="69">
        <f t="shared" si="6"/>
        <v>0</v>
      </c>
      <c r="J29" s="70">
        <f t="shared" si="7"/>
        <v>0</v>
      </c>
      <c r="K29" s="71">
        <f t="shared" si="8"/>
        <v>0</v>
      </c>
      <c r="L29" s="69" t="e">
        <f t="shared" si="9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5"/>
        <v>0</v>
      </c>
      <c r="G30" s="86"/>
      <c r="H30" s="86"/>
      <c r="I30" s="69">
        <f t="shared" si="6"/>
        <v>0</v>
      </c>
      <c r="J30" s="70">
        <f t="shared" si="7"/>
        <v>0</v>
      </c>
      <c r="K30" s="71">
        <f t="shared" si="8"/>
        <v>0</v>
      </c>
      <c r="L30" s="69" t="e">
        <f t="shared" si="9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5"/>
        <v>0</v>
      </c>
      <c r="G31" s="86"/>
      <c r="H31" s="86"/>
      <c r="I31" s="69">
        <f t="shared" si="6"/>
        <v>0</v>
      </c>
      <c r="J31" s="70">
        <f t="shared" si="7"/>
        <v>0</v>
      </c>
      <c r="K31" s="71">
        <f t="shared" si="8"/>
        <v>0</v>
      </c>
      <c r="L31" s="69" t="e">
        <f t="shared" si="9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5"/>
        <v>0</v>
      </c>
      <c r="G32" s="86"/>
      <c r="H32" s="86"/>
      <c r="I32" s="69">
        <f t="shared" si="6"/>
        <v>0</v>
      </c>
      <c r="J32" s="70">
        <f t="shared" si="7"/>
        <v>0</v>
      </c>
      <c r="K32" s="71">
        <f t="shared" si="8"/>
        <v>0</v>
      </c>
      <c r="L32" s="69" t="e">
        <f t="shared" si="9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5"/>
        <v>0</v>
      </c>
      <c r="G33" s="86"/>
      <c r="H33" s="86"/>
      <c r="I33" s="69">
        <f t="shared" si="6"/>
        <v>0</v>
      </c>
      <c r="J33" s="70">
        <f t="shared" si="7"/>
        <v>0</v>
      </c>
      <c r="K33" s="71">
        <f t="shared" si="8"/>
        <v>0</v>
      </c>
      <c r="L33" s="69" t="e">
        <f t="shared" si="9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5"/>
        <v>0</v>
      </c>
      <c r="G34" s="86"/>
      <c r="H34" s="86"/>
      <c r="I34" s="69">
        <f t="shared" si="6"/>
        <v>0</v>
      </c>
      <c r="J34" s="70">
        <f t="shared" si="7"/>
        <v>0</v>
      </c>
      <c r="K34" s="71">
        <f t="shared" si="8"/>
        <v>0</v>
      </c>
      <c r="L34" s="69" t="e">
        <f t="shared" si="9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5"/>
        <v>0</v>
      </c>
      <c r="G35" s="86"/>
      <c r="H35" s="86"/>
      <c r="I35" s="69">
        <f t="shared" si="6"/>
        <v>0</v>
      </c>
      <c r="J35" s="70">
        <f t="shared" si="7"/>
        <v>0</v>
      </c>
      <c r="K35" s="71">
        <f t="shared" si="8"/>
        <v>0</v>
      </c>
      <c r="L35" s="69" t="e">
        <f t="shared" si="9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5"/>
        <v>0</v>
      </c>
      <c r="G36" s="86"/>
      <c r="H36" s="86"/>
      <c r="I36" s="69">
        <f t="shared" si="6"/>
        <v>0</v>
      </c>
      <c r="J36" s="70">
        <f t="shared" si="7"/>
        <v>0</v>
      </c>
      <c r="K36" s="71">
        <f t="shared" si="8"/>
        <v>0</v>
      </c>
      <c r="L36" s="69" t="e">
        <f t="shared" si="9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5"/>
        <v>0</v>
      </c>
      <c r="G37" s="86"/>
      <c r="H37" s="86"/>
      <c r="I37" s="69">
        <f t="shared" si="6"/>
        <v>0</v>
      </c>
      <c r="J37" s="70">
        <f t="shared" si="7"/>
        <v>0</v>
      </c>
      <c r="K37" s="71">
        <f t="shared" si="8"/>
        <v>0</v>
      </c>
      <c r="L37" s="69" t="e">
        <f t="shared" si="9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5"/>
        <v>0</v>
      </c>
      <c r="G38" s="86"/>
      <c r="H38" s="86"/>
      <c r="I38" s="69">
        <f t="shared" si="6"/>
        <v>0</v>
      </c>
      <c r="J38" s="70">
        <f t="shared" si="7"/>
        <v>0</v>
      </c>
      <c r="K38" s="71">
        <f t="shared" si="8"/>
        <v>0</v>
      </c>
      <c r="L38" s="69" t="e">
        <f t="shared" si="9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5"/>
        <v>0</v>
      </c>
      <c r="G39" s="86"/>
      <c r="H39" s="86"/>
      <c r="I39" s="69">
        <f t="shared" si="6"/>
        <v>0</v>
      </c>
      <c r="J39" s="70">
        <f t="shared" si="7"/>
        <v>0</v>
      </c>
      <c r="K39" s="71">
        <f t="shared" si="8"/>
        <v>0</v>
      </c>
      <c r="L39" s="69" t="e">
        <f t="shared" si="9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5"/>
        <v>0</v>
      </c>
      <c r="G40" s="86"/>
      <c r="H40" s="86"/>
      <c r="I40" s="69">
        <f t="shared" si="6"/>
        <v>0</v>
      </c>
      <c r="J40" s="70">
        <f t="shared" si="7"/>
        <v>0</v>
      </c>
      <c r="K40" s="71">
        <f t="shared" si="8"/>
        <v>0</v>
      </c>
      <c r="L40" s="69" t="e">
        <f t="shared" si="9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10">D41*E41</f>
        <v>0</v>
      </c>
      <c r="G41" s="86"/>
      <c r="H41" s="86"/>
      <c r="I41" s="69">
        <f t="shared" si="6"/>
        <v>0</v>
      </c>
      <c r="J41" s="70">
        <f t="shared" si="7"/>
        <v>0</v>
      </c>
      <c r="K41" s="71">
        <f t="shared" si="8"/>
        <v>0</v>
      </c>
      <c r="L41" s="69" t="e">
        <f t="shared" si="9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10"/>
        <v>0</v>
      </c>
      <c r="G42" s="86"/>
      <c r="H42" s="86"/>
      <c r="I42" s="69">
        <f t="shared" si="6"/>
        <v>0</v>
      </c>
      <c r="J42" s="70">
        <f t="shared" si="7"/>
        <v>0</v>
      </c>
      <c r="K42" s="71">
        <f t="shared" si="8"/>
        <v>0</v>
      </c>
      <c r="L42" s="69" t="e">
        <f t="shared" si="9"/>
        <v>#DIV/0!</v>
      </c>
      <c r="M42" s="56"/>
    </row>
    <row r="43" spans="1:13" ht="18.75" customHeight="1" x14ac:dyDescent="0.25">
      <c r="A43" s="127" t="s">
        <v>14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9"/>
    </row>
    <row r="44" spans="1:13" s="47" customFormat="1" ht="60.75" customHeight="1" x14ac:dyDescent="0.25">
      <c r="A44" s="130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45"/>
    </row>
    <row r="45" spans="1:13" x14ac:dyDescent="0.25">
      <c r="A45" s="146"/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7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paperSize="5" scale="9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H5" sqref="H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ht="15.75" thickBot="1" x14ac:dyDescent="0.3">
      <c r="A1" s="53"/>
      <c r="B1" s="2" t="s">
        <v>1</v>
      </c>
      <c r="C1" s="2" t="s">
        <v>19</v>
      </c>
      <c r="D1" s="2" t="s">
        <v>44</v>
      </c>
      <c r="E1" s="120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18">
        <v>6.4</v>
      </c>
      <c r="E2" s="122">
        <f>SUM('Summer 22'!K2,'Fall 22'!J2,'Spring 23'!I2)</f>
        <v>6.35</v>
      </c>
      <c r="F2" s="119">
        <f>SUM('Summer 22'!L2,'Fall 22'!K2,'Spring 23'!J2)</f>
        <v>3893</v>
      </c>
      <c r="G2" s="5">
        <f>SUM('Summer 22'!M2,'Fall 22'!L2,'Spring 23'!K2)</f>
        <v>129.76666666666668</v>
      </c>
      <c r="H2" s="7">
        <f>F2/E2</f>
        <v>613.07086614173227</v>
      </c>
    </row>
    <row r="3" spans="1:14" ht="15.75" thickBot="1" x14ac:dyDescent="0.3">
      <c r="A3"/>
      <c r="B3"/>
      <c r="C3"/>
      <c r="D3" s="3" t="s">
        <v>33</v>
      </c>
      <c r="E3" s="121" t="s">
        <v>72</v>
      </c>
      <c r="F3"/>
      <c r="G3"/>
      <c r="H3"/>
    </row>
    <row r="4" spans="1:14" x14ac:dyDescent="0.25">
      <c r="D4" s="107">
        <v>6.8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9">
        <v>0.8</v>
      </c>
      <c r="F7" s="109">
        <v>2.8</v>
      </c>
    </row>
    <row r="8" spans="1:14" x14ac:dyDescent="0.25">
      <c r="D8" s="102" t="s">
        <v>12</v>
      </c>
      <c r="E8" s="109">
        <v>17.77</v>
      </c>
      <c r="F8" s="109">
        <v>30.16</v>
      </c>
    </row>
    <row r="9" spans="1:14" x14ac:dyDescent="0.25">
      <c r="D9" s="102" t="s">
        <v>35</v>
      </c>
      <c r="E9" s="109">
        <v>688.75</v>
      </c>
      <c r="F9" s="109">
        <v>325.36</v>
      </c>
    </row>
    <row r="11" spans="1:14" x14ac:dyDescent="0.25">
      <c r="C11"/>
      <c r="D11"/>
      <c r="E11" s="149" t="s">
        <v>48</v>
      </c>
      <c r="F11" s="149"/>
      <c r="G11" s="149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6.4833333333333334</v>
      </c>
      <c r="F13" s="106">
        <f>AVERAGE(E20:G20)</f>
        <v>497.59232545931764</v>
      </c>
      <c r="G13" s="106">
        <f>AVERAGE(E19:G19)</f>
        <v>105.76</v>
      </c>
    </row>
    <row r="16" spans="1:14" x14ac:dyDescent="0.25">
      <c r="E16" s="149" t="s">
        <v>49</v>
      </c>
      <c r="F16" s="149"/>
      <c r="G16" s="149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0">
        <v>6.75</v>
      </c>
      <c r="F18" s="110">
        <v>6.35</v>
      </c>
      <c r="G18" s="111">
        <v>6.35</v>
      </c>
    </row>
    <row r="19" spans="4:7" x14ac:dyDescent="0.25">
      <c r="D19" s="102" t="s">
        <v>12</v>
      </c>
      <c r="E19" s="110">
        <v>111.2</v>
      </c>
      <c r="F19" s="110">
        <v>103.82000000000001</v>
      </c>
      <c r="G19" s="111">
        <v>102.26</v>
      </c>
    </row>
    <row r="20" spans="4:7" x14ac:dyDescent="0.25">
      <c r="D20" s="102" t="s">
        <v>35</v>
      </c>
      <c r="E20" s="110">
        <v>501.33</v>
      </c>
      <c r="F20" s="110">
        <v>499.31697637795287</v>
      </c>
      <c r="G20" s="111">
        <v>492.13</v>
      </c>
    </row>
    <row r="21" spans="4:7" x14ac:dyDescent="0.25">
      <c r="E21" s="108" t="s">
        <v>62</v>
      </c>
    </row>
  </sheetData>
  <mergeCells count="2">
    <mergeCell ref="E11:G11"/>
    <mergeCell ref="E16:G16"/>
  </mergeCells>
  <pageMargins left="0.2" right="0.2" top="0.4" bottom="0.5" header="0.3" footer="0.32"/>
  <pageSetup paperSize="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K24" sqref="K24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38" t="s">
        <v>19</v>
      </c>
      <c r="H1" s="139"/>
      <c r="I1" s="140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61" t="str">
        <f>'2022-23 Summary'!C2</f>
        <v xml:space="preserve">SOC </v>
      </c>
      <c r="H2" s="161"/>
      <c r="I2" s="161"/>
      <c r="J2" s="13">
        <f>'2022-23 Summary'!D2</f>
        <v>6.4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59"/>
      <c r="B3" s="159"/>
      <c r="C3" s="159"/>
      <c r="D3" s="159"/>
      <c r="E3" s="159"/>
      <c r="F3" s="159"/>
      <c r="G3" s="31"/>
      <c r="H3" s="136" t="s">
        <v>50</v>
      </c>
      <c r="I3" s="136"/>
      <c r="J3" s="137"/>
      <c r="K3" s="5">
        <f>'2022-23 Summary'!D2-'Proposed Additions'!K2-'Fall 22'!J2-'Spring 23'!I2-'Summer 22'!K2</f>
        <v>5.0000000000000266E-2</v>
      </c>
      <c r="L3" s="16"/>
      <c r="M3" s="17"/>
      <c r="N3" s="17"/>
    </row>
    <row r="4" spans="1:15" ht="19.5" customHeight="1" x14ac:dyDescent="0.25">
      <c r="A4" s="162" t="s">
        <v>6</v>
      </c>
      <c r="B4" s="162"/>
      <c r="C4" s="162"/>
      <c r="D4" s="162"/>
      <c r="E4" s="162"/>
      <c r="F4" s="162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/>
      <c r="I7" s="92"/>
      <c r="J7" s="87"/>
      <c r="K7" s="93"/>
      <c r="L7" s="94"/>
      <c r="M7" s="95"/>
      <c r="N7" s="93"/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/>
      <c r="I8" s="92"/>
      <c r="J8" s="87"/>
      <c r="K8" s="93"/>
      <c r="L8" s="94"/>
      <c r="M8" s="95"/>
      <c r="N8" s="93"/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/>
      <c r="I9" s="92"/>
      <c r="J9" s="87"/>
      <c r="K9" s="93"/>
      <c r="L9" s="94"/>
      <c r="M9" s="95"/>
      <c r="N9" s="93"/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ref="H10" si="0">G10*F10</f>
        <v>0</v>
      </c>
      <c r="I10" s="92"/>
      <c r="J10" s="87"/>
      <c r="K10" s="93">
        <f t="shared" ref="K10" si="1">J10*G10/15</f>
        <v>0</v>
      </c>
      <c r="L10" s="94">
        <f t="shared" ref="L10" si="2">H10*I10</f>
        <v>0</v>
      </c>
      <c r="M10" s="95">
        <f t="shared" ref="M10" si="3">L10/30</f>
        <v>0</v>
      </c>
      <c r="N10" s="93" t="e">
        <f t="shared" ref="N10" si="4">L10/K10</f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5">F11*G11</f>
        <v>0</v>
      </c>
      <c r="I11" s="92"/>
      <c r="J11" s="87"/>
      <c r="K11" s="93">
        <f t="shared" ref="K11:K15" si="6">J11*G11/15</f>
        <v>0</v>
      </c>
      <c r="L11" s="94">
        <f t="shared" ref="L11:L15" si="7">(H11*I11)</f>
        <v>0</v>
      </c>
      <c r="M11" s="95">
        <f t="shared" ref="M11:M15" si="8">L11/30</f>
        <v>0</v>
      </c>
      <c r="N11" s="93" t="e">
        <f t="shared" ref="N11:N15" si="9">L11/K11</f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5"/>
        <v>0</v>
      </c>
      <c r="I12" s="13"/>
      <c r="J12" s="13"/>
      <c r="K12" s="93">
        <f t="shared" si="6"/>
        <v>0</v>
      </c>
      <c r="L12" s="94">
        <f t="shared" si="7"/>
        <v>0</v>
      </c>
      <c r="M12" s="95">
        <f t="shared" si="8"/>
        <v>0</v>
      </c>
      <c r="N12" s="93" t="e">
        <f t="shared" si="9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5"/>
        <v>0</v>
      </c>
      <c r="I13" s="13"/>
      <c r="J13" s="13"/>
      <c r="K13" s="93">
        <f t="shared" si="6"/>
        <v>0</v>
      </c>
      <c r="L13" s="94">
        <f t="shared" si="7"/>
        <v>0</v>
      </c>
      <c r="M13" s="95">
        <f t="shared" si="8"/>
        <v>0</v>
      </c>
      <c r="N13" s="93" t="e">
        <f t="shared" si="9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5"/>
        <v>0</v>
      </c>
      <c r="I14" s="13"/>
      <c r="J14" s="13"/>
      <c r="K14" s="93">
        <f t="shared" si="6"/>
        <v>0</v>
      </c>
      <c r="L14" s="94">
        <f t="shared" si="7"/>
        <v>0</v>
      </c>
      <c r="M14" s="95">
        <f t="shared" si="8"/>
        <v>0</v>
      </c>
      <c r="N14" s="93" t="e">
        <f t="shared" si="9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5"/>
        <v>0</v>
      </c>
      <c r="I15" s="96"/>
      <c r="J15" s="96"/>
      <c r="K15" s="93">
        <f t="shared" si="6"/>
        <v>0</v>
      </c>
      <c r="L15" s="94">
        <f t="shared" si="7"/>
        <v>0</v>
      </c>
      <c r="M15" s="95">
        <f t="shared" si="8"/>
        <v>0</v>
      </c>
      <c r="N15" s="93" t="e">
        <f t="shared" si="9"/>
        <v>#DIV/0!</v>
      </c>
      <c r="O15" s="49"/>
    </row>
    <row r="16" spans="1:15" ht="18.75" customHeight="1" x14ac:dyDescent="0.25">
      <c r="A16" s="150" t="s">
        <v>21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1"/>
    </row>
    <row r="17" spans="1:15" x14ac:dyDescent="0.25">
      <c r="A17" s="152"/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4"/>
    </row>
    <row r="18" spans="1:15" x14ac:dyDescent="0.25">
      <c r="A18" s="155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7"/>
    </row>
    <row r="19" spans="1:15" x14ac:dyDescent="0.25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7"/>
    </row>
    <row r="20" spans="1:15" x14ac:dyDescent="0.25">
      <c r="A20" s="155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7"/>
    </row>
    <row r="21" spans="1:15" x14ac:dyDescent="0.25">
      <c r="A21" s="158"/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0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paperSize="5" scale="82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2022-01-24T21:15:24Z</cp:lastPrinted>
  <dcterms:created xsi:type="dcterms:W3CDTF">2013-10-25T01:46:28Z</dcterms:created>
  <dcterms:modified xsi:type="dcterms:W3CDTF">2022-01-28T00:25:18Z</dcterms:modified>
</cp:coreProperties>
</file>